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ЛОТЫ - АС ЭОЗПР\8. ТЗ 2027\!до 500 т.р. на 26 год\СПС 089-0006379 ТО бензоинструмента\"/>
    </mc:Choice>
  </mc:AlternateContent>
  <bookViews>
    <workbookView xWindow="0" yWindow="0" windowWidth="28800" windowHeight="11685"/>
  </bookViews>
  <sheets>
    <sheet name="Лист1" sheetId="1" r:id="rId1"/>
    <sheet name="Лист2" sheetId="2" r:id="rId2"/>
    <sheet name="Лист3" sheetId="3" r:id="rId3"/>
  </sheets>
  <definedNames>
    <definedName name="_Toc69201443" localSheetId="0">Лист1!$A$3</definedName>
    <definedName name="_xlnm.Print_Area" localSheetId="0">Лист1!$A$1:$F$11</definedName>
  </definedNames>
  <calcPr calcId="162913"/>
</workbook>
</file>

<file path=xl/calcChain.xml><?xml version="1.0" encoding="utf-8"?>
<calcChain xmlns="http://schemas.openxmlformats.org/spreadsheetml/2006/main">
  <c r="H9" i="1" l="1"/>
  <c r="H8" i="1"/>
  <c r="F9" i="1" l="1"/>
  <c r="F8" i="1"/>
</calcChain>
</file>

<file path=xl/sharedStrings.xml><?xml version="1.0" encoding="utf-8"?>
<sst xmlns="http://schemas.openxmlformats.org/spreadsheetml/2006/main" count="16" uniqueCount="14">
  <si>
    <t>Наименование материала/оборудования</t>
  </si>
  <si>
    <t>Сравнительная таблица предложений цен производителей и/или поставщиков услуг</t>
  </si>
  <si>
    <t>Ед. изм-я</t>
  </si>
  <si>
    <t>шт</t>
  </si>
  <si>
    <t>оказание услуг по техническому обслуживанию бензоинструмента и средств малой механизации, используемых при производстве работ на ПС в 2026 году для нужд Московских высоковольтных сетей – филиала ПАО «Россети московский регион».
089-0006379</t>
  </si>
  <si>
    <t>Бензиновые триммеры  DAEWOO DABC 420</t>
  </si>
  <si>
    <t>Снегоуборщики  Redverg-SB76/13TE</t>
  </si>
  <si>
    <t xml:space="preserve">Минимальная цена/стоимость предложений, руб.  в 2026г., с НДС
</t>
  </si>
  <si>
    <t>Заместитель начальника СПС</t>
  </si>
  <si>
    <t>Подрядчик 1  (цена по ТКП за 1 ед.) руб.  с НДС</t>
  </si>
  <si>
    <t>Подрядчик 1 (цена по ТКП за 1 ед.) руб. с НДС</t>
  </si>
  <si>
    <t>Ориентировочный объем на 2026 г</t>
  </si>
  <si>
    <t>Ориентировочная стоимость услуг на 2026 год</t>
  </si>
  <si>
    <t>А.В.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</si>
</sst>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/>
    <xf numFmtId="0" fontId="0" fillId="0" borderId="0" xfId="0" applyFill="1"/>
    <xf numFmtId="0" fontId="6" fillId="0" borderId="1" xfId="0" applyFont="1" applyFill="1" applyBorder="1" applyAlignment="1">
      <alignment wrapText="1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0" xfId="0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>
      <selection activeCell="F11" sqref="F11"/>
    </sheetView>
  </sheetViews>
  <sheetFormatPr defaultRowHeight="15" x14ac:dyDescent="0.25"/>
  <cols>
    <col min="1" max="1" width="28.7109375" customWidth="1"/>
    <col min="2" max="2" width="7" customWidth="1"/>
    <col min="3" max="3" width="13.7109375" customWidth="1"/>
    <col min="4" max="4" width="13.5703125" customWidth="1"/>
    <col min="5" max="5" width="14" customWidth="1"/>
    <col min="6" max="6" width="16.85546875" customWidth="1"/>
    <col min="7" max="7" width="11.85546875" customWidth="1"/>
    <col min="8" max="8" width="15.42578125" customWidth="1"/>
  </cols>
  <sheetData>
    <row r="1" spans="1:8" x14ac:dyDescent="0.25">
      <c r="A1" s="5"/>
    </row>
    <row r="3" spans="1:8" ht="16.5" x14ac:dyDescent="0.25">
      <c r="A3" s="17" t="s">
        <v>1</v>
      </c>
      <c r="B3" s="17"/>
      <c r="C3" s="17"/>
      <c r="D3" s="17"/>
      <c r="E3" s="17"/>
      <c r="F3" s="17"/>
    </row>
    <row r="4" spans="1:8" ht="77.25" customHeight="1" x14ac:dyDescent="0.25">
      <c r="A4" s="18" t="s">
        <v>4</v>
      </c>
      <c r="B4" s="18"/>
      <c r="C4" s="18"/>
      <c r="D4" s="18"/>
      <c r="E4" s="18"/>
      <c r="F4" s="18"/>
    </row>
    <row r="5" spans="1:8" ht="18.75" x14ac:dyDescent="0.25">
      <c r="A5" s="1"/>
      <c r="B5" s="1"/>
    </row>
    <row r="6" spans="1:8" ht="111.75" customHeight="1" x14ac:dyDescent="0.25">
      <c r="A6" s="14" t="s">
        <v>0</v>
      </c>
      <c r="B6" s="14" t="s">
        <v>2</v>
      </c>
      <c r="C6" s="14" t="s">
        <v>9</v>
      </c>
      <c r="D6" s="14" t="s">
        <v>10</v>
      </c>
      <c r="E6" s="14" t="s">
        <v>10</v>
      </c>
      <c r="F6" s="14" t="s">
        <v>7</v>
      </c>
      <c r="G6" s="14" t="s">
        <v>11</v>
      </c>
      <c r="H6" s="13" t="s">
        <v>12</v>
      </c>
    </row>
    <row r="7" spans="1:8" s="2" customFormat="1" ht="12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15">
        <v>7</v>
      </c>
      <c r="H7" s="15">
        <v>8</v>
      </c>
    </row>
    <row r="8" spans="1:8" ht="29.25" x14ac:dyDescent="0.25">
      <c r="A8" s="4" t="s">
        <v>5</v>
      </c>
      <c r="B8" s="6" t="s">
        <v>3</v>
      </c>
      <c r="C8" s="9">
        <v>4938.49</v>
      </c>
      <c r="D8" s="9">
        <v>4818.1099999999997</v>
      </c>
      <c r="E8" s="9">
        <v>5051.93</v>
      </c>
      <c r="F8" s="9">
        <f>MIN(C8:E8)</f>
        <v>4818.1099999999997</v>
      </c>
      <c r="G8" s="16">
        <v>79</v>
      </c>
      <c r="H8" s="16">
        <f>F8*G8</f>
        <v>380630.69</v>
      </c>
    </row>
    <row r="9" spans="1:8" ht="29.25" x14ac:dyDescent="0.25">
      <c r="A9" s="4" t="s">
        <v>6</v>
      </c>
      <c r="B9" s="6" t="s">
        <v>3</v>
      </c>
      <c r="C9" s="9">
        <v>10011.32</v>
      </c>
      <c r="D9" s="9">
        <v>10002.09</v>
      </c>
      <c r="E9" s="9">
        <v>10089.69</v>
      </c>
      <c r="F9" s="9">
        <f>MIN(C9:E9)</f>
        <v>10002.09</v>
      </c>
      <c r="G9" s="16">
        <v>10</v>
      </c>
      <c r="H9" s="16">
        <f>F9*G9</f>
        <v>100020.9</v>
      </c>
    </row>
    <row r="10" spans="1:8" x14ac:dyDescent="0.25">
      <c r="A10" s="11"/>
      <c r="B10" s="12"/>
      <c r="C10" s="7"/>
      <c r="D10" s="7"/>
      <c r="E10" s="7"/>
      <c r="F10" s="7"/>
    </row>
    <row r="11" spans="1:8" ht="30" x14ac:dyDescent="0.25">
      <c r="A11" s="8" t="s">
        <v>8</v>
      </c>
      <c r="B11" s="3"/>
      <c r="C11" s="7"/>
      <c r="D11" s="7"/>
      <c r="E11" s="7"/>
      <c r="F11" s="10" t="s">
        <v>13</v>
      </c>
    </row>
    <row r="12" spans="1:8" x14ac:dyDescent="0.25">
      <c r="A12" s="3"/>
    </row>
  </sheetData>
  <mergeCells count="2">
    <mergeCell ref="A3:F3"/>
    <mergeCell ref="A4:F4"/>
  </mergeCells>
  <pageMargins left="0.7" right="0.7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Лист1!_Toc69201443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Вейцман Вадим Владимирович</dc:creator>
  <cp:lastModifiedBy>Фёдоров Михаил Юрьевич</cp:lastModifiedBy>
  <cp:lastPrinted>2024-04-03T07:22:24Z</cp:lastPrinted>
  <dcterms:created xsi:type="dcterms:W3CDTF">2023-03-30T17:40:55Z</dcterms:created>
  <dcterms:modified xsi:type="dcterms:W3CDTF">2026-05-25T07:36:44Z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-1403546657</vt:i4>
  </property>
  <property fmtid="{D5CDD505-2E9C-101B-9397-08002B2CF9AE}" pid="3" name="_NewReviewCycle">
    <vt:lpwstr/>
  </property>
  <property fmtid="{D5CDD505-2E9C-101B-9397-08002B2CF9AE}" pid="4" name="_EmailSubject">
    <vt:lpwstr>лот 089-0003437 замечания</vt:lpwstr>
  </property>
  <property fmtid="{D5CDD505-2E9C-101B-9397-08002B2CF9AE}" pid="5" name="_AuthorEmail">
    <vt:lpwstr>KorolevaOE@ROSSETIMR.RU</vt:lpwstr>
  </property>
  <property fmtid="{D5CDD505-2E9C-101B-9397-08002B2CF9AE}" pid="6" name="_AuthorEmailDisplayName">
    <vt:lpwstr>Королева Ольга Евгеньевна</vt:lpwstr>
  </property>
  <property fmtid="{D5CDD505-2E9C-101B-9397-08002B2CF9AE}" pid="7" name="_ReviewingToolsShownOnce">
    <vt:lpwstr/>
  </property>
</Properties>
</file>